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C:\Users\Brian Ireson\Desktop\Excel 365\Excel_Level_2\Excel_365_Level_2\"/>
    </mc:Choice>
  </mc:AlternateContent>
  <xr:revisionPtr revIDLastSave="0" documentId="13_ncr:1_{6DC9B58F-6276-4740-95C0-001125B29142}" xr6:coauthVersionLast="47" xr6:coauthVersionMax="47" xr10:uidLastSave="{00000000-0000-0000-0000-000000000000}"/>
  <bookViews>
    <workbookView xWindow="-27090" yWindow="7020" windowWidth="21600" windowHeight="11385" xr2:uid="{00000000-000D-0000-FFFF-FFFF00000000}"/>
  </bookViews>
  <sheets>
    <sheet name="1st Qtr" sheetId="1" r:id="rId1"/>
    <sheet name="Sheet2" sheetId="2" r:id="rId2"/>
    <sheet name="Sheet3" sheetId="3" r:id="rId3"/>
    <sheet name="Bar Chart" sheetId="5" r:id="rId4"/>
    <sheet name="Column Chart" sheetId="7" r:id="rId5"/>
    <sheet name="Line and Scatter" sheetId="8" r:id="rId6"/>
    <sheet name="Pie" sheetId="9" r:id="rId7"/>
    <sheet name="Doughnut" sheetId="10" r:id="rId8"/>
    <sheet name="Funnel&amp;Waterfall" sheetId="11" r:id="rId9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1" l="1"/>
  <c r="B24" i="11"/>
  <c r="B22" i="11"/>
  <c r="E23" i="8" l="1"/>
  <c r="E26" i="8"/>
  <c r="E29" i="8"/>
  <c r="E31" i="8"/>
  <c r="E34" i="8"/>
  <c r="E38" i="8"/>
  <c r="E6" i="5"/>
  <c r="D6" i="5"/>
  <c r="C6" i="5"/>
  <c r="E5" i="5"/>
  <c r="D5" i="5"/>
  <c r="C5" i="5"/>
  <c r="D4" i="5"/>
  <c r="C4" i="5"/>
  <c r="E4" i="5" s="1"/>
  <c r="E3" i="5"/>
  <c r="D3" i="5"/>
  <c r="C3" i="5"/>
</calcChain>
</file>

<file path=xl/sharedStrings.xml><?xml version="1.0" encoding="utf-8"?>
<sst xmlns="http://schemas.openxmlformats.org/spreadsheetml/2006/main" count="78" uniqueCount="65">
  <si>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</si>
  <si>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</si>
  <si>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</si>
  <si>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</si>
  <si>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</si>
  <si>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</si>
  <si>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</si>
  <si>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</si>
  <si>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</si>
  <si>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</si>
  <si>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</si>
  <si>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</si>
  <si>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</si>
  <si>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</si>
  <si>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</si>
  <si>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</si>
  <si>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</si>
  <si>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</si>
  <si>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</si>
  <si>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</si>
  <si>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QTR 1</t>
  </si>
  <si>
    <t>QTR 2</t>
  </si>
  <si>
    <t>QTR 3</t>
  </si>
  <si>
    <t>QTR 4</t>
  </si>
  <si>
    <t>Date</t>
  </si>
  <si>
    <r>
      <t>Daily Rainfal</t>
    </r>
    <r>
      <rPr>
        <b/>
        <sz val="11"/>
        <color theme="1"/>
        <rFont val="Calibri"/>
        <family val="2"/>
        <scheme val="minor"/>
      </rPr>
      <t>l</t>
    </r>
  </si>
  <si>
    <r>
      <t>Particulat</t>
    </r>
    <r>
      <rPr>
        <b/>
        <sz val="11"/>
        <color theme="1"/>
        <rFont val="Calibri"/>
        <family val="2"/>
        <scheme val="minor"/>
      </rPr>
      <t>e</t>
    </r>
  </si>
  <si>
    <t>Month</t>
  </si>
  <si>
    <t>Rain fall</t>
  </si>
  <si>
    <t>Air Temp</t>
  </si>
  <si>
    <t>Water level</t>
  </si>
  <si>
    <t>Water Temp</t>
  </si>
  <si>
    <r>
      <t>28</t>
    </r>
    <r>
      <rPr>
        <sz val="11"/>
        <color theme="1"/>
        <rFont val="Calibri"/>
        <family val="2"/>
      </rPr>
      <t>°</t>
    </r>
  </si>
  <si>
    <t>Products</t>
  </si>
  <si>
    <t>Computers</t>
  </si>
  <si>
    <t>Monitors</t>
  </si>
  <si>
    <t>Printers</t>
  </si>
  <si>
    <t>Ink</t>
  </si>
  <si>
    <t>Paper</t>
  </si>
  <si>
    <t>Flash Drives</t>
  </si>
  <si>
    <t>Cables</t>
  </si>
  <si>
    <t xml:space="preserve">New Team Hirings </t>
  </si>
  <si>
    <t>Applications Received</t>
  </si>
  <si>
    <t>Preliminary review</t>
  </si>
  <si>
    <t>Call Back</t>
  </si>
  <si>
    <t>First Interview</t>
  </si>
  <si>
    <t>Peer Review</t>
  </si>
  <si>
    <t>Second Intreview</t>
  </si>
  <si>
    <t>Hired</t>
  </si>
  <si>
    <t>Total</t>
  </si>
  <si>
    <t>Original Value</t>
  </si>
  <si>
    <t xml:space="preserve">Expense 1 </t>
  </si>
  <si>
    <t>Negative Value, formatted as negative</t>
  </si>
  <si>
    <t>Profit margin 1</t>
  </si>
  <si>
    <t>Formula adding values 1 &amp; 2</t>
  </si>
  <si>
    <t xml:space="preserve">Expense 2 </t>
  </si>
  <si>
    <t>Fianl profit</t>
  </si>
  <si>
    <t>Formula adding values 3 &amp; 4</t>
  </si>
  <si>
    <t>Orginal value</t>
  </si>
  <si>
    <t>hired</t>
  </si>
  <si>
    <t>Orginal value + new value</t>
  </si>
  <si>
    <t>lost</t>
  </si>
  <si>
    <t>If value is negative, format as negative</t>
  </si>
  <si>
    <t>Balance</t>
  </si>
  <si>
    <t xml:space="preserve">Formula adds all values to arrive at balance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</si>
</sst>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_);_(* \(#,##0.0\);_(* &quot;-&quot;??_);_(@_)"/>
    <numFmt numFmtId="167" formatCode="0\°"/>
    <numFmt numFmtId="168" formatCode="&quot;$&quot;#,##0.00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2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sz val="10"/>
      <name val="Helv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13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164" fontId="3" fillId="2" borderId="0" xfId="1" applyNumberFormat="1" applyFill="1"/>
    <xf numFmtId="22" fontId="0" fillId="0" borderId="0" xfId="0" applyNumberFormat="1"/>
    <xf numFmtId="0" fontId="2" fillId="0" borderId="0" xfId="4"/>
    <xf numFmtId="165" fontId="9" fillId="0" borderId="4" xfId="2" applyNumberFormat="1" applyFont="1" applyFill="1" applyBorder="1" applyAlignment="1">
      <alignment horizontal="center" vertical="center"/>
    </xf>
    <xf numFmtId="165" fontId="10" fillId="0" borderId="4" xfId="2" applyNumberFormat="1" applyFont="1" applyFill="1" applyBorder="1" applyAlignment="1">
      <alignment horizontal="center" vertical="center"/>
    </xf>
    <xf numFmtId="165" fontId="11" fillId="0" borderId="5" xfId="3" applyNumberFormat="1" applyFont="1" applyFill="1" applyBorder="1"/>
    <xf numFmtId="44" fontId="12" fillId="0" borderId="6" xfId="3" applyNumberFormat="1" applyFont="1" applyFill="1" applyBorder="1" applyAlignment="1">
      <alignment horizontal="center"/>
    </xf>
    <xf numFmtId="44" fontId="12" fillId="0" borderId="0" xfId="3" applyNumberFormat="1" applyFont="1" applyFill="1" applyBorder="1" applyAlignment="1">
      <alignment horizontal="center"/>
    </xf>
    <xf numFmtId="165" fontId="11" fillId="0" borderId="1" xfId="5" applyNumberFormat="1" applyFont="1" applyBorder="1"/>
    <xf numFmtId="44" fontId="12" fillId="0" borderId="1" xfId="6" applyFont="1" applyFill="1" applyBorder="1"/>
    <xf numFmtId="44" fontId="12" fillId="0" borderId="7" xfId="6" applyFont="1" applyFill="1" applyBorder="1"/>
    <xf numFmtId="44" fontId="12" fillId="0" borderId="0" xfId="6" applyFont="1" applyFill="1"/>
    <xf numFmtId="0" fontId="4" fillId="0" borderId="0" xfId="4" applyFont="1" applyAlignment="1">
      <alignment vertical="center" wrapText="1"/>
    </xf>
    <xf numFmtId="14" fontId="2" fillId="0" borderId="0" xfId="4" applyNumberFormat="1" applyAlignment="1">
      <alignment vertical="center" wrapText="1"/>
    </xf>
    <xf numFmtId="0" fontId="2" fillId="0" borderId="0" xfId="4" applyAlignment="1">
      <alignment vertical="center" wrapText="1"/>
    </xf>
    <xf numFmtId="0" fontId="14" fillId="0" borderId="4" xfId="4" applyFont="1" applyBorder="1"/>
    <xf numFmtId="0" fontId="15" fillId="0" borderId="8" xfId="4" applyFont="1" applyBorder="1" applyAlignment="1">
      <alignment horizontal="center"/>
    </xf>
    <xf numFmtId="0" fontId="15" fillId="0" borderId="4" xfId="4" applyFont="1" applyBorder="1" applyAlignment="1">
      <alignment horizontal="center" wrapText="1"/>
    </xf>
    <xf numFmtId="0" fontId="15" fillId="0" borderId="0" xfId="4" applyFont="1"/>
    <xf numFmtId="17" fontId="4" fillId="0" borderId="0" xfId="4" applyNumberFormat="1" applyFont="1"/>
    <xf numFmtId="166" fontId="0" fillId="0" borderId="0" xfId="7" applyNumberFormat="1" applyFont="1" applyAlignment="1">
      <alignment horizontal="center"/>
    </xf>
    <xf numFmtId="167" fontId="2" fillId="0" borderId="0" xfId="7" applyNumberFormat="1" applyFont="1" applyAlignment="1">
      <alignment horizontal="center"/>
    </xf>
    <xf numFmtId="167" fontId="0" fillId="0" borderId="0" xfId="7" applyNumberFormat="1" applyFont="1" applyAlignment="1">
      <alignment horizontal="center"/>
    </xf>
    <xf numFmtId="2" fontId="2" fillId="0" borderId="0" xfId="4" applyNumberFormat="1"/>
    <xf numFmtId="0" fontId="2" fillId="0" borderId="0" xfId="4" applyAlignment="1">
      <alignment horizontal="center"/>
    </xf>
    <xf numFmtId="0" fontId="2" fillId="0" borderId="0" xfId="4" applyAlignment="1">
      <alignment horizontal="left"/>
    </xf>
    <xf numFmtId="0" fontId="4" fillId="0" borderId="2" xfId="8" applyFont="1" applyBorder="1" applyAlignment="1">
      <alignment horizontal="center"/>
    </xf>
    <xf numFmtId="0" fontId="2" fillId="0" borderId="0" xfId="8"/>
    <xf numFmtId="0" fontId="4" fillId="0" borderId="1" xfId="8" applyFont="1" applyBorder="1" applyAlignment="1">
      <alignment horizontal="left"/>
    </xf>
    <xf numFmtId="164" fontId="2" fillId="0" borderId="0" xfId="7" applyNumberFormat="1" applyFill="1"/>
    <xf numFmtId="0" fontId="4" fillId="0" borderId="0" xfId="8" applyFont="1" applyAlignment="1">
      <alignment horizontal="center"/>
    </xf>
    <xf numFmtId="0" fontId="16" fillId="0" borderId="9" xfId="4" applyFont="1" applyBorder="1"/>
    <xf numFmtId="168" fontId="0" fillId="0" borderId="9" xfId="6" applyNumberFormat="1" applyFont="1" applyBorder="1"/>
    <xf numFmtId="0" fontId="16" fillId="0" borderId="0" xfId="4" applyFont="1"/>
    <xf numFmtId="0" fontId="2" fillId="0" borderId="9" xfId="4" applyBorder="1"/>
    <xf numFmtId="0" fontId="1" fillId="0" borderId="0" xfId="4" applyFont="1"/>
    <xf numFmtId="14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5" fontId="9" fillId="0" borderId="0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7" xr:uid="{27FD8C07-F07C-4948-A2B9-ACC8489B16CA}"/>
    <cellStyle name="Currency 2" xfId="6" xr:uid="{DCB91A85-EC13-4790-96CA-9A280EFF86A8}"/>
    <cellStyle name="Heading 1" xfId="2" builtinId="16"/>
    <cellStyle name="Heading 4" xfId="3" builtinId="19"/>
    <cellStyle name="Normal" xfId="0" builtinId="0"/>
    <cellStyle name="Normal 2" xfId="4" xr:uid="{AC50DB79-1036-4326-9636-6CCD6D476B4F}"/>
    <cellStyle name="Normal 2 2" xfId="5" xr:uid="{897F4738-A335-4264-ABD1-1FB6D0EEE6E7}"/>
    <cellStyle name="Normal 3" xfId="8" xr:uid="{EC70736B-BA78-4D41-AFDD-40AAFD1DE43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9</xdr:row>
      <xdr:rowOff>133350</xdr:rowOff>
    </xdr:from>
    <xdr:to>
      <xdr:col>5</xdr:col>
      <xdr:colOff>28575</xdr:colOff>
      <xdr:row>19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8B54D9B-D1DF-7AA2-A3B2-D322A11CED01}"/>
            </a:ext>
          </a:extLst>
        </xdr:cNvPr>
        <xdr:cNvSpPr txBox="1"/>
      </xdr:nvSpPr>
      <xdr:spPr>
        <a:xfrm>
          <a:off x="95250" y="1876425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A1:B7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on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Column or Bar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 and choose the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Clustered Bar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2-D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of options 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10</xdr:row>
      <xdr:rowOff>28575</xdr:rowOff>
    </xdr:from>
    <xdr:to>
      <xdr:col>5</xdr:col>
      <xdr:colOff>95250</xdr:colOff>
      <xdr:row>19</xdr:row>
      <xdr:rowOff>161925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42E75A-2E22-4C57-85A1-4A094FD17EF5}"/>
            </a:ext>
          </a:extLst>
        </xdr:cNvPr>
        <xdr:cNvSpPr txBox="1"/>
      </xdr:nvSpPr>
      <xdr:spPr>
        <a:xfrm>
          <a:off x="57150" y="1933575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A1:E4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on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Column or Bar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 and choose the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Clustered Column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2-D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of options. 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21</xdr:row>
      <xdr:rowOff>9525</xdr:rowOff>
    </xdr:from>
    <xdr:to>
      <xdr:col>13</xdr:col>
      <xdr:colOff>47625</xdr:colOff>
      <xdr:row>30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7BCAE41-83DD-429C-A86C-F2D09DFA7635}"/>
            </a:ext>
          </a:extLst>
        </xdr:cNvPr>
        <xdr:cNvSpPr txBox="1"/>
      </xdr:nvSpPr>
      <xdr:spPr>
        <a:xfrm>
          <a:off x="6819900" y="4010025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A22:E39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Line or Area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 and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Line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set of options, the first one. </a:t>
          </a:r>
        </a:p>
        <a:p>
          <a:endParaRPr lang="en-US" sz="1100"/>
        </a:p>
      </xdr:txBody>
    </xdr:sp>
    <xdr:clientData/>
  </xdr:twoCellAnchor>
  <xdr:twoCellAnchor>
    <xdr:from>
      <xdr:col>8</xdr:col>
      <xdr:colOff>0</xdr:colOff>
      <xdr:row>0</xdr:row>
      <xdr:rowOff>0</xdr:rowOff>
    </xdr:from>
    <xdr:to>
      <xdr:col>13</xdr:col>
      <xdr:colOff>38100</xdr:colOff>
      <xdr:row>9</xdr:row>
      <xdr:rowOff>133350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7712DAF-A7C0-4011-ACC2-C4FE38136BF5}"/>
            </a:ext>
          </a:extLst>
        </xdr:cNvPr>
        <xdr:cNvSpPr txBox="1"/>
      </xdr:nvSpPr>
      <xdr:spPr>
        <a:xfrm>
          <a:off x="6810375" y="0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A1:B10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Line or Area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 and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Line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(the first one). Move the chart beside the data. 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9525</xdr:rowOff>
    </xdr:from>
    <xdr:to>
      <xdr:col>13</xdr:col>
      <xdr:colOff>47625</xdr:colOff>
      <xdr:row>9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ECBD9A-DDDD-42DA-AF0D-24B702F0305B}"/>
            </a:ext>
          </a:extLst>
        </xdr:cNvPr>
        <xdr:cNvSpPr txBox="1"/>
      </xdr:nvSpPr>
      <xdr:spPr>
        <a:xfrm>
          <a:off x="5191125" y="9525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A1:B7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Pie or Doughnut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 and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Pie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2-D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of options, the first one. 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0</xdr:row>
      <xdr:rowOff>0</xdr:rowOff>
    </xdr:from>
    <xdr:to>
      <xdr:col>13</xdr:col>
      <xdr:colOff>19050</xdr:colOff>
      <xdr:row>9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434D06-2FD2-404A-86A4-0BDE16EA024A}"/>
            </a:ext>
          </a:extLst>
        </xdr:cNvPr>
        <xdr:cNvSpPr txBox="1"/>
      </xdr:nvSpPr>
      <xdr:spPr>
        <a:xfrm>
          <a:off x="5048250" y="0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A1:E7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Pie or Doughnut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drop-down, from the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Doughnut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choose the only one available. 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14654</xdr:colOff>
      <xdr:row>19</xdr:row>
      <xdr:rowOff>123825</xdr:rowOff>
    </xdr:from>
    <xdr:to>
      <xdr:col>2</xdr:col>
      <xdr:colOff>549519</xdr:colOff>
      <xdr:row>19</xdr:row>
      <xdr:rowOff>123825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1B4CFA73-4789-428B-8854-0C51ABC0E9E9}"/>
            </a:ext>
          </a:extLst>
        </xdr:cNvPr>
        <xdr:cNvCxnSpPr/>
      </xdr:nvCxnSpPr>
      <xdr:spPr>
        <a:xfrm flipH="1">
          <a:off x="2014904" y="3743325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20</xdr:row>
      <xdr:rowOff>97448</xdr:rowOff>
    </xdr:from>
    <xdr:to>
      <xdr:col>2</xdr:col>
      <xdr:colOff>549519</xdr:colOff>
      <xdr:row>20</xdr:row>
      <xdr:rowOff>97448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0394451-BB5B-4C23-B56A-0115BEA29BB4}"/>
            </a:ext>
          </a:extLst>
        </xdr:cNvPr>
        <xdr:cNvCxnSpPr/>
      </xdr:nvCxnSpPr>
      <xdr:spPr>
        <a:xfrm flipH="1">
          <a:off x="2014904" y="3945548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21</xdr:row>
      <xdr:rowOff>99646</xdr:rowOff>
    </xdr:from>
    <xdr:to>
      <xdr:col>2</xdr:col>
      <xdr:colOff>549519</xdr:colOff>
      <xdr:row>21</xdr:row>
      <xdr:rowOff>99646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3F2B569-17A9-40B2-A025-DBCBEBBB6CB2}"/>
            </a:ext>
          </a:extLst>
        </xdr:cNvPr>
        <xdr:cNvCxnSpPr/>
      </xdr:nvCxnSpPr>
      <xdr:spPr>
        <a:xfrm flipH="1">
          <a:off x="2014904" y="4176346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22</xdr:row>
      <xdr:rowOff>101844</xdr:rowOff>
    </xdr:from>
    <xdr:to>
      <xdr:col>2</xdr:col>
      <xdr:colOff>549519</xdr:colOff>
      <xdr:row>22</xdr:row>
      <xdr:rowOff>101844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5FCE1A4-DF4C-449F-AEBD-997D4164CD33}"/>
            </a:ext>
          </a:extLst>
        </xdr:cNvPr>
        <xdr:cNvCxnSpPr/>
      </xdr:nvCxnSpPr>
      <xdr:spPr>
        <a:xfrm flipH="1">
          <a:off x="2014904" y="4407144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23</xdr:row>
      <xdr:rowOff>104042</xdr:rowOff>
    </xdr:from>
    <xdr:to>
      <xdr:col>2</xdr:col>
      <xdr:colOff>549519</xdr:colOff>
      <xdr:row>23</xdr:row>
      <xdr:rowOff>104042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61114180-A8C0-4092-BEAE-3EC6DBD59E41}"/>
            </a:ext>
          </a:extLst>
        </xdr:cNvPr>
        <xdr:cNvCxnSpPr/>
      </xdr:nvCxnSpPr>
      <xdr:spPr>
        <a:xfrm flipH="1">
          <a:off x="2014904" y="4637942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44</xdr:row>
      <xdr:rowOff>114300</xdr:rowOff>
    </xdr:from>
    <xdr:to>
      <xdr:col>2</xdr:col>
      <xdr:colOff>533400</xdr:colOff>
      <xdr:row>44</xdr:row>
      <xdr:rowOff>114300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EFF5E16-1AF4-4EBD-8D23-329C52469317}"/>
            </a:ext>
          </a:extLst>
        </xdr:cNvPr>
        <xdr:cNvCxnSpPr/>
      </xdr:nvCxnSpPr>
      <xdr:spPr>
        <a:xfrm flipH="1">
          <a:off x="2028825" y="58293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45</xdr:row>
      <xdr:rowOff>107950</xdr:rowOff>
    </xdr:from>
    <xdr:to>
      <xdr:col>2</xdr:col>
      <xdr:colOff>533400</xdr:colOff>
      <xdr:row>45</xdr:row>
      <xdr:rowOff>107950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BF7EF2F3-5C6C-4D45-A2D7-C7ED54034475}"/>
            </a:ext>
          </a:extLst>
        </xdr:cNvPr>
        <xdr:cNvCxnSpPr/>
      </xdr:nvCxnSpPr>
      <xdr:spPr>
        <a:xfrm flipH="1">
          <a:off x="2028825" y="60515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46</xdr:row>
      <xdr:rowOff>101600</xdr:rowOff>
    </xdr:from>
    <xdr:to>
      <xdr:col>2</xdr:col>
      <xdr:colOff>533400</xdr:colOff>
      <xdr:row>46</xdr:row>
      <xdr:rowOff>101600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37B8AEDF-E469-4492-8914-308B5D6FA4EC}"/>
            </a:ext>
          </a:extLst>
        </xdr:cNvPr>
        <xdr:cNvCxnSpPr/>
      </xdr:nvCxnSpPr>
      <xdr:spPr>
        <a:xfrm flipH="1">
          <a:off x="2028825" y="62738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47</xdr:row>
      <xdr:rowOff>95250</xdr:rowOff>
    </xdr:from>
    <xdr:to>
      <xdr:col>2</xdr:col>
      <xdr:colOff>533400</xdr:colOff>
      <xdr:row>47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F9872974-538F-43F0-8F10-DDCDF2559CEB}"/>
            </a:ext>
          </a:extLst>
        </xdr:cNvPr>
        <xdr:cNvCxnSpPr/>
      </xdr:nvCxnSpPr>
      <xdr:spPr>
        <a:xfrm flipH="1">
          <a:off x="2028825" y="64960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0</xdr:row>
      <xdr:rowOff>0</xdr:rowOff>
    </xdr:from>
    <xdr:to>
      <xdr:col>13</xdr:col>
      <xdr:colOff>47625</xdr:colOff>
      <xdr:row>9</xdr:row>
      <xdr:rowOff>133350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14A6ECB-7E72-49E1-95BE-9E72BBC56DF4}"/>
            </a:ext>
          </a:extLst>
        </xdr:cNvPr>
        <xdr:cNvSpPr txBox="1"/>
      </xdr:nvSpPr>
      <xdr:spPr>
        <a:xfrm>
          <a:off x="5667375" y="0"/>
          <a:ext cx="3086100" cy="184785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A3:B9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Waterfall, Funnel, Stock, Surface or Radar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drop-down,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Funnel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menu. Move the chart to the right of the data. </a:t>
          </a:r>
        </a:p>
        <a:p>
          <a:endParaRPr lang="en-US" sz="1100"/>
        </a:p>
      </xdr:txBody>
    </xdr:sp>
    <xdr:clientData/>
  </xdr:twoCellAnchor>
  <xdr:twoCellAnchor>
    <xdr:from>
      <xdr:col>8</xdr:col>
      <xdr:colOff>9525</xdr:colOff>
      <xdr:row>19</xdr:row>
      <xdr:rowOff>9524</xdr:rowOff>
    </xdr:from>
    <xdr:to>
      <xdr:col>13</xdr:col>
      <xdr:colOff>47625</xdr:colOff>
      <xdr:row>39</xdr:row>
      <xdr:rowOff>180975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309905A-573B-352C-E39E-75476B50F16B}"/>
            </a:ext>
          </a:extLst>
        </xdr:cNvPr>
        <xdr:cNvSpPr txBox="1"/>
      </xdr:nvSpPr>
      <xdr:spPr>
        <a:xfrm>
          <a:off x="5667375" y="3629024"/>
          <a:ext cx="3086100" cy="4324351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A20:B24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 Tab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ribbon.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Waterfall, Funnel, Stock, Surface or Radar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drop-down,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Waterfall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menu. Move the chart to the right of the data.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the first data point in the series.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Right-click the data point and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Format Data Point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menu.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Check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as total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checkbox.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the next positive value data point on the chart.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Format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pane, check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as total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checkbox.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the last positive value data point as a total.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8</xdr:col>
      <xdr:colOff>9525</xdr:colOff>
      <xdr:row>43</xdr:row>
      <xdr:rowOff>190499</xdr:rowOff>
    </xdr:from>
    <xdr:to>
      <xdr:col>13</xdr:col>
      <xdr:colOff>47625</xdr:colOff>
      <xdr:row>55</xdr:row>
      <xdr:rowOff>114300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7483327-9500-6F69-2C77-1317F2F1337D}"/>
            </a:ext>
          </a:extLst>
        </xdr:cNvPr>
        <xdr:cNvSpPr txBox="1"/>
      </xdr:nvSpPr>
      <xdr:spPr>
        <a:xfrm>
          <a:off x="5667375" y="8572499"/>
          <a:ext cx="3086100" cy="2362201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cells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A45:B45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Charts Group,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click the </a:t>
          </a:r>
          <a:r>
            <a:rPr lang="en-US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[Insert Waterfall, Funnel, Stock, Surface or Radar Chart]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button drop-down,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Waterfall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menu. Move the chart to the right of the data.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Select the last data point in the series. </a:t>
          </a:r>
        </a:p>
        <a:p>
          <a:endParaRPr lang="en-US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Right click the last data point and choose </a:t>
          </a:r>
          <a:r>
            <a:rPr lang="en-US" sz="11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Set as Total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from the menu.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D5" sqref="D5"/>
    </sheetView>
  </sheetViews>
  <sheetFormatPr defaultRowHeight="15"/>
  <cols>
    <col min="2" max="5" width="9.85546875" customWidth="1"/>
  </cols>
  <sheetData>
    <row r="1" spans="1:5" ht="18.75">
      <c r="A1" s="40" t="s">
        <v>9</v>
      </c>
      <c r="B1" s="41"/>
      <c r="C1" s="41"/>
      <c r="D1" s="41"/>
      <c r="E1" s="41"/>
    </row>
    <row r="2" spans="1: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>
      <c r="A7" s="2" t="s">
        <v>8</v>
      </c>
      <c r="B7" s="4">
        <v>1600</v>
      </c>
      <c r="C7" s="4">
        <v>1860</v>
      </c>
      <c r="D7" s="4">
        <v>400</v>
      </c>
      <c r="E7" s="4">
        <v>500</v>
      </c>
    </row>
    <row r="9" spans="1:5">
      <c r="B9" s="1"/>
    </row>
    <row r="14" spans="1: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5470-5CB7-4687-8753-D00E377029DD}">
  <dimension ref="A1:E6"/>
  <sheetViews>
    <sheetView workbookViewId="0">
      <selection activeCell="H12" sqref="H12"/>
    </sheetView>
  </sheetViews>
  <sheetFormatPr defaultRowHeight="15"/>
  <cols>
    <col min="1" max="1" width="7.140625" style="6" bestFit="1" customWidth="1"/>
    <col min="2" max="2" width="10" style="6" bestFit="1" customWidth="1"/>
    <col min="3" max="3" width="10.140625" style="6" bestFit="1" customWidth="1"/>
    <col min="4" max="5" width="10" style="6" bestFit="1" customWidth="1"/>
    <col min="6" max="16384" width="9.140625" style="6"/>
  </cols>
  <sheetData>
    <row r="1" spans="1:5" ht="15.75">
      <c r="A1" s="42" t="s">
        <v>11</v>
      </c>
      <c r="B1" s="42"/>
      <c r="C1" s="42"/>
      <c r="D1" s="42"/>
      <c r="E1" s="42"/>
    </row>
    <row r="2" spans="1:5" ht="16.5" thickBot="1">
      <c r="A2" s="7"/>
      <c r="B2" s="8" t="s">
        <v>12</v>
      </c>
      <c r="C2" s="8" t="s">
        <v>13</v>
      </c>
      <c r="D2" s="8" t="s">
        <v>14</v>
      </c>
      <c r="E2" s="8" t="s">
        <v>15</v>
      </c>
    </row>
    <row r="3" spans="1:5">
      <c r="A3" s="9" t="s">
        <v>16</v>
      </c>
      <c r="B3" s="10">
        <v>6458</v>
      </c>
      <c r="C3" s="10">
        <f>B3*0.55</f>
        <v>3551.9</v>
      </c>
      <c r="D3" s="10">
        <f>B3*0.15</f>
        <v>968.69999999999993</v>
      </c>
      <c r="E3" s="11">
        <f>B3-C3-D3</f>
        <v>1937.4</v>
      </c>
    </row>
    <row r="4" spans="1:5">
      <c r="A4" s="12" t="s">
        <v>17</v>
      </c>
      <c r="B4" s="13">
        <v>3259</v>
      </c>
      <c r="C4" s="14">
        <f>B4*0.55</f>
        <v>1792.45</v>
      </c>
      <c r="D4" s="14">
        <f>B4*0.15</f>
        <v>488.84999999999997</v>
      </c>
      <c r="E4" s="15">
        <f>B4-C4-D4</f>
        <v>977.7</v>
      </c>
    </row>
    <row r="5" spans="1:5">
      <c r="A5" s="12" t="s">
        <v>18</v>
      </c>
      <c r="B5" s="13">
        <v>8488</v>
      </c>
      <c r="C5" s="14">
        <f>B5*0.55</f>
        <v>4668.4000000000005</v>
      </c>
      <c r="D5" s="14">
        <f>B5*0.15</f>
        <v>1273.2</v>
      </c>
      <c r="E5" s="15">
        <f>B5-C5-D5</f>
        <v>2546.3999999999996</v>
      </c>
    </row>
    <row r="6" spans="1:5">
      <c r="A6" s="12" t="s">
        <v>19</v>
      </c>
      <c r="B6" s="13">
        <v>7259</v>
      </c>
      <c r="C6" s="14">
        <f>B6*0.55</f>
        <v>3992.4500000000003</v>
      </c>
      <c r="D6" s="14">
        <f>B6*0.15</f>
        <v>1088.8499999999999</v>
      </c>
      <c r="E6" s="15">
        <f>B6-C6-D6</f>
        <v>2177.6999999999998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5EB6D-8434-42BE-9010-1FF7373AB578}">
  <dimension ref="A1:J18"/>
  <sheetViews>
    <sheetView workbookViewId="0">
      <selection activeCell="A13" sqref="A13:C18"/>
    </sheetView>
  </sheetViews>
  <sheetFormatPr defaultRowHeight="15"/>
  <cols>
    <col min="1" max="9" width="9.140625" style="6"/>
    <col min="10" max="10" width="9.140625" style="28"/>
    <col min="11" max="16384" width="9.140625" style="6"/>
  </cols>
  <sheetData>
    <row r="1" spans="1:5">
      <c r="B1" s="6" t="s">
        <v>20</v>
      </c>
      <c r="C1" s="6" t="s">
        <v>21</v>
      </c>
      <c r="D1" s="6" t="s">
        <v>22</v>
      </c>
      <c r="E1" s="6" t="s">
        <v>23</v>
      </c>
    </row>
    <row r="2" spans="1:5">
      <c r="A2" s="6">
        <v>2010</v>
      </c>
      <c r="B2" s="6">
        <v>100030</v>
      </c>
      <c r="C2" s="6">
        <v>98050</v>
      </c>
      <c r="D2" s="6">
        <v>103000</v>
      </c>
      <c r="E2" s="6">
        <v>116200</v>
      </c>
    </row>
    <row r="3" spans="1:5">
      <c r="A3" s="6">
        <v>2011</v>
      </c>
      <c r="B3" s="6">
        <v>105000</v>
      </c>
      <c r="C3" s="6">
        <v>101300</v>
      </c>
      <c r="D3" s="6">
        <v>89600</v>
      </c>
      <c r="E3" s="6">
        <v>108000</v>
      </c>
    </row>
    <row r="4" spans="1:5">
      <c r="A4" s="6">
        <v>2012</v>
      </c>
      <c r="B4" s="6">
        <v>109970</v>
      </c>
      <c r="C4" s="6">
        <v>104550</v>
      </c>
      <c r="D4" s="6">
        <v>88200</v>
      </c>
      <c r="E4" s="6">
        <v>99800</v>
      </c>
    </row>
    <row r="5" spans="1:5">
      <c r="A5" s="6">
        <v>2013</v>
      </c>
      <c r="B5" s="6">
        <v>102940</v>
      </c>
      <c r="C5" s="6">
        <v>107800</v>
      </c>
      <c r="D5" s="6">
        <v>104359</v>
      </c>
      <c r="E5" s="6">
        <v>111600</v>
      </c>
    </row>
    <row r="6" spans="1:5">
      <c r="A6" s="6">
        <v>2014</v>
      </c>
      <c r="B6" s="6">
        <v>119910</v>
      </c>
      <c r="C6" s="6">
        <v>111050</v>
      </c>
      <c r="D6" s="6">
        <v>110665</v>
      </c>
      <c r="E6" s="6">
        <v>103400</v>
      </c>
    </row>
    <row r="7" spans="1:5">
      <c r="A7" s="6">
        <v>2015</v>
      </c>
      <c r="B7" s="6">
        <v>124880</v>
      </c>
      <c r="C7" s="6">
        <v>114300</v>
      </c>
      <c r="D7" s="6">
        <v>93056</v>
      </c>
      <c r="E7" s="6">
        <v>75200</v>
      </c>
    </row>
    <row r="8" spans="1:5">
      <c r="A8" s="6">
        <v>2016</v>
      </c>
      <c r="B8" s="6">
        <v>129850</v>
      </c>
      <c r="C8" s="6">
        <v>117550</v>
      </c>
      <c r="D8" s="6">
        <v>97339</v>
      </c>
      <c r="E8" s="6">
        <v>96750</v>
      </c>
    </row>
    <row r="13" spans="1:5">
      <c r="A13" s="28"/>
      <c r="B13" s="39"/>
    </row>
    <row r="14" spans="1:5">
      <c r="A14" s="28"/>
      <c r="B14" s="39"/>
    </row>
    <row r="15" spans="1:5">
      <c r="A15" s="28"/>
      <c r="B15" s="39"/>
    </row>
    <row r="16" spans="1:5">
      <c r="A16" s="28"/>
      <c r="B16" s="39"/>
    </row>
    <row r="17" spans="1:1">
      <c r="A17" s="28"/>
    </row>
    <row r="18" spans="1:1">
      <c r="A18" s="28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9C2F-4737-43CE-8406-ABEA9108C74D}">
  <dimension ref="A1:O64"/>
  <sheetViews>
    <sheetView topLeftCell="A5" workbookViewId="0">
      <selection activeCell="H51" sqref="H51"/>
    </sheetView>
  </sheetViews>
  <sheetFormatPr defaultRowHeight="15"/>
  <cols>
    <col min="1" max="3" width="14.7109375" style="6" customWidth="1"/>
    <col min="4" max="4" width="15.85546875" style="6" customWidth="1"/>
    <col min="5" max="5" width="14.7109375" style="6" customWidth="1"/>
    <col min="6" max="16384" width="9.140625" style="6"/>
  </cols>
  <sheetData>
    <row r="1" spans="1:3">
      <c r="A1" s="16" t="s">
        <v>24</v>
      </c>
      <c r="B1" s="16" t="s">
        <v>25</v>
      </c>
      <c r="C1" s="16" t="s">
        <v>26</v>
      </c>
    </row>
    <row r="2" spans="1:3">
      <c r="A2" s="17">
        <v>39083</v>
      </c>
      <c r="B2" s="18">
        <v>4.0999999999999996</v>
      </c>
      <c r="C2" s="18">
        <v>122</v>
      </c>
    </row>
    <row r="3" spans="1:3">
      <c r="A3" s="17">
        <v>39084</v>
      </c>
      <c r="B3" s="18">
        <v>4.3</v>
      </c>
      <c r="C3" s="18">
        <v>117</v>
      </c>
    </row>
    <row r="4" spans="1:3">
      <c r="A4" s="17">
        <v>39085</v>
      </c>
      <c r="B4" s="18">
        <v>5.7</v>
      </c>
      <c r="C4" s="18">
        <v>112</v>
      </c>
    </row>
    <row r="5" spans="1:3">
      <c r="A5" s="17">
        <v>39086</v>
      </c>
      <c r="B5" s="18">
        <v>5.4</v>
      </c>
      <c r="C5" s="18">
        <v>114</v>
      </c>
    </row>
    <row r="6" spans="1:3">
      <c r="A6" s="17">
        <v>39087</v>
      </c>
      <c r="B6" s="18">
        <v>5.9</v>
      </c>
      <c r="C6" s="18">
        <v>110</v>
      </c>
    </row>
    <row r="7" spans="1:3">
      <c r="A7" s="17">
        <v>39088</v>
      </c>
      <c r="B7" s="18">
        <v>5</v>
      </c>
      <c r="C7" s="18">
        <v>114</v>
      </c>
    </row>
    <row r="8" spans="1:3">
      <c r="A8" s="17">
        <v>39089</v>
      </c>
      <c r="B8" s="18">
        <v>3.6</v>
      </c>
      <c r="C8" s="18">
        <v>128</v>
      </c>
    </row>
    <row r="9" spans="1:3">
      <c r="A9" s="17">
        <v>39090</v>
      </c>
      <c r="B9" s="18">
        <v>1.9</v>
      </c>
      <c r="C9" s="18">
        <v>137</v>
      </c>
    </row>
    <row r="10" spans="1:3">
      <c r="A10" s="17">
        <v>39091</v>
      </c>
      <c r="B10" s="18">
        <v>7.3</v>
      </c>
      <c r="C10" s="18">
        <v>104</v>
      </c>
    </row>
    <row r="22" spans="1:5" s="22" customFormat="1" ht="21" customHeight="1" thickBot="1">
      <c r="A22" s="19" t="s">
        <v>27</v>
      </c>
      <c r="B22" s="20" t="s">
        <v>28</v>
      </c>
      <c r="C22" s="21" t="s">
        <v>29</v>
      </c>
      <c r="D22" s="20" t="s">
        <v>30</v>
      </c>
      <c r="E22" s="21" t="s">
        <v>31</v>
      </c>
    </row>
    <row r="23" spans="1:5">
      <c r="A23" s="23">
        <v>38718</v>
      </c>
      <c r="B23" s="24">
        <v>2</v>
      </c>
      <c r="C23" s="25" t="s">
        <v>32</v>
      </c>
      <c r="D23" s="24">
        <v>3</v>
      </c>
      <c r="E23" s="25">
        <f>28+2</f>
        <v>30</v>
      </c>
    </row>
    <row r="24" spans="1:5">
      <c r="A24" s="23">
        <v>38749</v>
      </c>
      <c r="B24" s="24">
        <v>1</v>
      </c>
      <c r="C24" s="26">
        <v>38</v>
      </c>
      <c r="D24" s="24">
        <v>1.5</v>
      </c>
      <c r="E24" s="26">
        <v>35</v>
      </c>
    </row>
    <row r="25" spans="1:5">
      <c r="A25" s="23">
        <v>38777</v>
      </c>
      <c r="B25" s="24">
        <v>2</v>
      </c>
      <c r="C25" s="26">
        <v>55</v>
      </c>
      <c r="D25" s="24">
        <v>1</v>
      </c>
      <c r="E25" s="26">
        <v>36</v>
      </c>
    </row>
    <row r="26" spans="1:5">
      <c r="A26" s="23">
        <v>38808</v>
      </c>
      <c r="B26" s="24">
        <v>2.7</v>
      </c>
      <c r="C26" s="26">
        <v>60</v>
      </c>
      <c r="D26" s="24">
        <v>3</v>
      </c>
      <c r="E26" s="25">
        <f>28+2</f>
        <v>30</v>
      </c>
    </row>
    <row r="27" spans="1:5">
      <c r="A27" s="23">
        <v>38838</v>
      </c>
      <c r="B27" s="24">
        <v>3</v>
      </c>
      <c r="C27" s="26">
        <v>65</v>
      </c>
      <c r="D27" s="24">
        <v>3.3</v>
      </c>
      <c r="E27" s="26">
        <v>37</v>
      </c>
    </row>
    <row r="28" spans="1:5">
      <c r="A28" s="23">
        <v>38869</v>
      </c>
      <c r="B28" s="24">
        <v>2.8</v>
      </c>
      <c r="C28" s="26">
        <v>75</v>
      </c>
      <c r="D28" s="24">
        <v>1</v>
      </c>
      <c r="E28" s="26">
        <v>38</v>
      </c>
    </row>
    <row r="29" spans="1:5">
      <c r="A29" s="23">
        <v>38899</v>
      </c>
      <c r="B29" s="24">
        <v>2.8</v>
      </c>
      <c r="C29" s="26">
        <v>80</v>
      </c>
      <c r="D29" s="24">
        <v>0.5</v>
      </c>
      <c r="E29" s="25">
        <f>28+2</f>
        <v>30</v>
      </c>
    </row>
    <row r="30" spans="1:5">
      <c r="A30" s="23">
        <v>38930</v>
      </c>
      <c r="B30" s="24">
        <v>1</v>
      </c>
      <c r="C30" s="26">
        <v>90</v>
      </c>
      <c r="D30" s="24">
        <v>0.5</v>
      </c>
      <c r="E30" s="26">
        <v>39</v>
      </c>
    </row>
    <row r="31" spans="1:5">
      <c r="A31" s="23">
        <v>38961</v>
      </c>
      <c r="B31" s="24">
        <v>2.4</v>
      </c>
      <c r="C31" s="26">
        <v>70</v>
      </c>
      <c r="D31" s="24">
        <v>1.4</v>
      </c>
      <c r="E31" s="25">
        <f>28+2</f>
        <v>30</v>
      </c>
    </row>
    <row r="32" spans="1:5">
      <c r="A32" s="23">
        <v>38991</v>
      </c>
      <c r="B32" s="24">
        <v>3.3</v>
      </c>
      <c r="C32" s="26">
        <v>50</v>
      </c>
      <c r="D32" s="24">
        <v>3</v>
      </c>
      <c r="E32" s="26">
        <v>35</v>
      </c>
    </row>
    <row r="33" spans="1:15">
      <c r="A33" s="23">
        <v>39022</v>
      </c>
      <c r="B33" s="24">
        <v>1</v>
      </c>
      <c r="C33" s="26">
        <v>42</v>
      </c>
      <c r="D33" s="24">
        <v>2</v>
      </c>
      <c r="E33" s="26">
        <v>36</v>
      </c>
    </row>
    <row r="34" spans="1:15">
      <c r="A34" s="23">
        <v>39052</v>
      </c>
      <c r="B34" s="24">
        <v>2.8</v>
      </c>
      <c r="C34" s="26">
        <v>45</v>
      </c>
      <c r="D34" s="24">
        <v>3</v>
      </c>
      <c r="E34" s="25">
        <f>28+2</f>
        <v>30</v>
      </c>
    </row>
    <row r="35" spans="1:15">
      <c r="A35" s="23">
        <v>39083</v>
      </c>
      <c r="B35" s="24">
        <v>2</v>
      </c>
      <c r="C35" s="26">
        <v>25</v>
      </c>
      <c r="D35" s="24">
        <v>5</v>
      </c>
      <c r="E35" s="26">
        <v>37</v>
      </c>
    </row>
    <row r="36" spans="1:15">
      <c r="A36" s="23">
        <v>39114</v>
      </c>
      <c r="B36" s="24">
        <v>6</v>
      </c>
      <c r="C36" s="26">
        <v>32</v>
      </c>
      <c r="D36" s="24">
        <v>3</v>
      </c>
      <c r="E36" s="26">
        <v>43</v>
      </c>
    </row>
    <row r="37" spans="1:15">
      <c r="A37" s="23">
        <v>39142</v>
      </c>
      <c r="B37" s="24">
        <v>3</v>
      </c>
      <c r="C37" s="26">
        <v>45</v>
      </c>
      <c r="D37" s="24">
        <v>2</v>
      </c>
      <c r="E37" s="26">
        <v>44</v>
      </c>
    </row>
    <row r="38" spans="1:15">
      <c r="A38" s="23">
        <v>39173</v>
      </c>
      <c r="B38" s="24">
        <v>4</v>
      </c>
      <c r="C38" s="26">
        <v>50</v>
      </c>
      <c r="D38" s="24">
        <v>3</v>
      </c>
      <c r="E38" s="25">
        <f>28+2</f>
        <v>30</v>
      </c>
    </row>
    <row r="39" spans="1:15">
      <c r="A39" s="23">
        <v>39203</v>
      </c>
      <c r="B39" s="24">
        <v>5</v>
      </c>
      <c r="C39" s="26">
        <v>55</v>
      </c>
      <c r="D39" s="24">
        <v>4</v>
      </c>
      <c r="E39" s="26">
        <v>45</v>
      </c>
    </row>
    <row r="40" spans="1:15">
      <c r="A40" s="23"/>
      <c r="B40" s="24"/>
      <c r="C40" s="26"/>
      <c r="D40" s="24"/>
      <c r="E40" s="26"/>
    </row>
    <row r="41" spans="1:15">
      <c r="A41" s="23"/>
      <c r="B41" s="24"/>
      <c r="C41" s="26"/>
      <c r="D41" s="24"/>
      <c r="E41" s="25"/>
    </row>
    <row r="42" spans="1:15">
      <c r="A42" s="23"/>
      <c r="B42" s="24"/>
      <c r="C42" s="26"/>
      <c r="D42" s="24"/>
      <c r="E42" s="26"/>
    </row>
    <row r="43" spans="1:15">
      <c r="A43"/>
      <c r="B43"/>
      <c r="O43" s="27"/>
    </row>
    <row r="44" spans="1:15">
      <c r="A44"/>
      <c r="B44"/>
      <c r="O44" s="27"/>
    </row>
    <row r="45" spans="1:15">
      <c r="A45"/>
      <c r="B45"/>
    </row>
    <row r="46" spans="1:15">
      <c r="A46"/>
      <c r="B46"/>
    </row>
    <row r="47" spans="1:15">
      <c r="A47"/>
      <c r="B47"/>
    </row>
    <row r="48" spans="1:15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E984-E41D-4189-8BF7-B33F149945E6}">
  <dimension ref="A1:B8"/>
  <sheetViews>
    <sheetView workbookViewId="0">
      <selection activeCell="A12" sqref="A12"/>
    </sheetView>
  </sheetViews>
  <sheetFormatPr defaultRowHeight="15"/>
  <cols>
    <col min="1" max="1" width="13.7109375" style="6" customWidth="1"/>
    <col min="2" max="16384" width="9.140625" style="6"/>
  </cols>
  <sheetData>
    <row r="1" spans="1:2">
      <c r="A1" s="28" t="s">
        <v>33</v>
      </c>
      <c r="B1" s="6" t="s">
        <v>12</v>
      </c>
    </row>
    <row r="2" spans="1:2">
      <c r="A2" s="6" t="s">
        <v>34</v>
      </c>
      <c r="B2" s="6">
        <v>8152</v>
      </c>
    </row>
    <row r="3" spans="1:2">
      <c r="A3" s="29" t="s">
        <v>35</v>
      </c>
      <c r="B3" s="6">
        <v>3469</v>
      </c>
    </row>
    <row r="4" spans="1:2">
      <c r="A4" s="29" t="s">
        <v>36</v>
      </c>
      <c r="B4" s="6">
        <v>4562</v>
      </c>
    </row>
    <row r="5" spans="1:2">
      <c r="A5" s="6" t="s">
        <v>37</v>
      </c>
      <c r="B5" s="6">
        <v>1993</v>
      </c>
    </row>
    <row r="6" spans="1:2">
      <c r="A6" s="6" t="s">
        <v>38</v>
      </c>
      <c r="B6" s="6">
        <v>325</v>
      </c>
    </row>
    <row r="7" spans="1:2">
      <c r="A7" s="6" t="s">
        <v>39</v>
      </c>
      <c r="B7" s="6">
        <v>162</v>
      </c>
    </row>
    <row r="8" spans="1:2">
      <c r="A8" s="6" t="s">
        <v>40</v>
      </c>
      <c r="B8" s="6">
        <v>125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5865-9620-4145-9C05-A1EB09FE832C}">
  <dimension ref="A1:E8"/>
  <sheetViews>
    <sheetView zoomScaleNormal="100" workbookViewId="0">
      <selection activeCell="A11" sqref="A11"/>
    </sheetView>
  </sheetViews>
  <sheetFormatPr defaultRowHeight="15"/>
  <cols>
    <col min="1" max="1" width="9.140625" style="31"/>
    <col min="2" max="5" width="9.85546875" style="31" customWidth="1"/>
    <col min="6" max="16384" width="9.140625" style="31"/>
  </cols>
  <sheetData>
    <row r="1" spans="1:5">
      <c r="A1" s="30" t="s">
        <v>10</v>
      </c>
      <c r="B1" s="30" t="s">
        <v>1</v>
      </c>
      <c r="C1" s="30" t="s">
        <v>2</v>
      </c>
      <c r="D1" s="30" t="s">
        <v>0</v>
      </c>
      <c r="E1" s="30" t="s">
        <v>3</v>
      </c>
    </row>
    <row r="2" spans="1:5">
      <c r="A2" s="32" t="s">
        <v>4</v>
      </c>
      <c r="B2" s="33">
        <v>1200</v>
      </c>
      <c r="C2" s="33">
        <v>450</v>
      </c>
      <c r="D2" s="33">
        <v>500</v>
      </c>
      <c r="E2" s="33">
        <v>401</v>
      </c>
    </row>
    <row r="3" spans="1:5">
      <c r="A3" s="32" t="s">
        <v>5</v>
      </c>
      <c r="B3" s="33">
        <v>2200</v>
      </c>
      <c r="C3" s="33">
        <v>2000</v>
      </c>
      <c r="D3" s="33">
        <v>700</v>
      </c>
      <c r="E3" s="33">
        <v>1400</v>
      </c>
    </row>
    <row r="4" spans="1:5">
      <c r="A4" s="32" t="s">
        <v>6</v>
      </c>
      <c r="B4" s="33">
        <v>1500</v>
      </c>
      <c r="C4" s="33">
        <v>2356</v>
      </c>
      <c r="D4" s="33">
        <v>200</v>
      </c>
      <c r="E4" s="33">
        <v>700</v>
      </c>
    </row>
    <row r="5" spans="1:5">
      <c r="A5" s="32" t="s">
        <v>7</v>
      </c>
      <c r="B5" s="33">
        <v>1000</v>
      </c>
      <c r="C5" s="33">
        <v>2500</v>
      </c>
      <c r="D5" s="33">
        <v>500</v>
      </c>
      <c r="E5" s="33">
        <v>1400</v>
      </c>
    </row>
    <row r="6" spans="1:5">
      <c r="A6" s="32" t="s">
        <v>8</v>
      </c>
      <c r="B6" s="33">
        <v>1600</v>
      </c>
      <c r="C6" s="33">
        <v>1860</v>
      </c>
      <c r="D6" s="33">
        <v>400</v>
      </c>
      <c r="E6" s="33">
        <v>500</v>
      </c>
    </row>
    <row r="8" spans="1:5">
      <c r="B8" s="34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EB7A-4A7F-41DE-81A4-7147704045C9}">
  <dimension ref="A1:D48"/>
  <sheetViews>
    <sheetView topLeftCell="A18" zoomScaleNormal="100" workbookViewId="0">
      <selection activeCell="A45" sqref="A45:E48"/>
    </sheetView>
  </sheetViews>
  <sheetFormatPr defaultRowHeight="15"/>
  <cols>
    <col min="1" max="1" width="20.85546875" style="6" bestFit="1" customWidth="1"/>
    <col min="2" max="16384" width="9.140625" style="6"/>
  </cols>
  <sheetData>
    <row r="1" spans="1:2">
      <c r="A1" s="6" t="s">
        <v>41</v>
      </c>
    </row>
    <row r="3" spans="1:2">
      <c r="A3" s="6" t="s">
        <v>42</v>
      </c>
      <c r="B3" s="6">
        <v>565</v>
      </c>
    </row>
    <row r="4" spans="1:2">
      <c r="A4" s="6" t="s">
        <v>43</v>
      </c>
      <c r="B4" s="6">
        <v>400</v>
      </c>
    </row>
    <row r="5" spans="1:2">
      <c r="A5" s="6" t="s">
        <v>44</v>
      </c>
      <c r="B5" s="6">
        <v>287</v>
      </c>
    </row>
    <row r="6" spans="1:2">
      <c r="A6" s="6" t="s">
        <v>45</v>
      </c>
      <c r="B6" s="6">
        <v>89</v>
      </c>
    </row>
    <row r="7" spans="1:2">
      <c r="A7" s="6" t="s">
        <v>46</v>
      </c>
      <c r="B7" s="6">
        <v>53</v>
      </c>
    </row>
    <row r="8" spans="1:2">
      <c r="A8" s="6" t="s">
        <v>47</v>
      </c>
      <c r="B8" s="6">
        <v>25</v>
      </c>
    </row>
    <row r="9" spans="1:2">
      <c r="A9" s="6" t="s">
        <v>48</v>
      </c>
      <c r="B9" s="6">
        <v>10</v>
      </c>
    </row>
    <row r="20" spans="1:4" ht="18">
      <c r="A20" s="35" t="s">
        <v>49</v>
      </c>
      <c r="B20" s="36">
        <v>200</v>
      </c>
      <c r="D20" s="37" t="s">
        <v>50</v>
      </c>
    </row>
    <row r="21" spans="1:4" ht="18">
      <c r="A21" s="35" t="s">
        <v>51</v>
      </c>
      <c r="B21" s="36">
        <v>-35</v>
      </c>
      <c r="D21" s="37" t="s">
        <v>52</v>
      </c>
    </row>
    <row r="22" spans="1:4" ht="18">
      <c r="A22" s="35" t="s">
        <v>53</v>
      </c>
      <c r="B22" s="36">
        <f>B20+B21</f>
        <v>165</v>
      </c>
      <c r="D22" s="37" t="s">
        <v>54</v>
      </c>
    </row>
    <row r="23" spans="1:4" ht="18">
      <c r="A23" s="35" t="s">
        <v>55</v>
      </c>
      <c r="B23" s="36">
        <v>-20</v>
      </c>
      <c r="D23" s="37" t="s">
        <v>52</v>
      </c>
    </row>
    <row r="24" spans="1:4" ht="18">
      <c r="A24" s="35" t="s">
        <v>56</v>
      </c>
      <c r="B24" s="36">
        <f>B22+B23</f>
        <v>145</v>
      </c>
      <c r="D24" s="37" t="s">
        <v>57</v>
      </c>
    </row>
    <row r="45" spans="1:4" ht="18">
      <c r="A45" s="35" t="s">
        <v>50</v>
      </c>
      <c r="B45" s="38">
        <v>15</v>
      </c>
      <c r="D45" s="37" t="s">
        <v>58</v>
      </c>
    </row>
    <row r="46" spans="1:4" ht="18">
      <c r="A46" s="35" t="s">
        <v>59</v>
      </c>
      <c r="B46" s="38">
        <v>9</v>
      </c>
      <c r="D46" s="37" t="s">
        <v>60</v>
      </c>
    </row>
    <row r="47" spans="1:4" ht="18">
      <c r="A47" s="35" t="s">
        <v>61</v>
      </c>
      <c r="B47" s="38">
        <v>-3</v>
      </c>
      <c r="D47" s="37" t="s">
        <v>62</v>
      </c>
    </row>
    <row r="48" spans="1:4" ht="18">
      <c r="A48" s="35" t="s">
        <v>63</v>
      </c>
      <c r="B48" s="38">
        <f>B45+B46+B47</f>
        <v>21</v>
      </c>
      <c r="D48" s="37" t="s">
        <v>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1st Qtr</vt:lpstr>
      <vt:lpstr>Sheet2</vt:lpstr>
      <vt:lpstr>Sheet3</vt:lpstr>
      <vt:lpstr>Bar Chart</vt:lpstr>
      <vt:lpstr>Column Chart</vt:lpstr>
      <vt:lpstr>Line and Scatter</vt:lpstr>
      <vt:lpstr>Pie</vt:lpstr>
      <vt:lpstr>Doughnut</vt:lpstr>
      <vt:lpstr>Funnel&amp;Waterfall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Brian Ireson</cp:lastModifiedBy>
  <dcterms:created xsi:type="dcterms:W3CDTF">2006-05-19T23:27:29Z</dcterms:created>
  <dcterms:modified xsi:type="dcterms:W3CDTF">2023-07-24T19:48:15Z</dcterms:modified>
</cp:coreProperties>
</file>